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<sst xmlns="http://schemas.openxmlformats.org/spreadsheetml/2006/main" count="85" uniqueCount="52">
  <si>
    <t>2025年中册镇耕地地力保护补贴小麦种植面积核定情况汇总表</t>
  </si>
  <si>
    <t>填表人：    燕妮                         单位：亩（保留一位小数）、户、元</t>
  </si>
  <si>
    <t>应补贴户数</t>
  </si>
  <si>
    <t>核定小麦面积</t>
  </si>
  <si>
    <t>较上年增减面积</t>
  </si>
  <si>
    <t>增减的原因</t>
  </si>
  <si>
    <t>补贴标准</t>
  </si>
  <si>
    <t>补贴金额</t>
  </si>
  <si>
    <t>备注</t>
  </si>
  <si>
    <t>合  计</t>
  </si>
  <si>
    <t>中一</t>
  </si>
  <si>
    <t>改种其他作物</t>
  </si>
  <si>
    <t>中二</t>
  </si>
  <si>
    <t>非粮化整改</t>
  </si>
  <si>
    <t>中三</t>
  </si>
  <si>
    <t>中四</t>
  </si>
  <si>
    <t>已征用地</t>
  </si>
  <si>
    <t>东杨</t>
  </si>
  <si>
    <t>中杨</t>
  </si>
  <si>
    <t>西杨</t>
  </si>
  <si>
    <t>蒋家</t>
  </si>
  <si>
    <t>黄土</t>
  </si>
  <si>
    <t>丁庄</t>
  </si>
  <si>
    <t>故县</t>
  </si>
  <si>
    <t>胡家</t>
  </si>
  <si>
    <t>狂家</t>
  </si>
  <si>
    <t>小李白</t>
  </si>
  <si>
    <t>李家峪</t>
  </si>
  <si>
    <t>西侯</t>
  </si>
  <si>
    <t>徐家</t>
  </si>
  <si>
    <t>申家</t>
  </si>
  <si>
    <t>小张</t>
  </si>
  <si>
    <t>龙门山</t>
  </si>
  <si>
    <t>王家岭</t>
  </si>
  <si>
    <t>赵家</t>
  </si>
  <si>
    <t>中陈</t>
  </si>
  <si>
    <t>大张</t>
  </si>
  <si>
    <t>峨湾</t>
  </si>
  <si>
    <t>大泉</t>
  </si>
  <si>
    <t>石桥</t>
  </si>
  <si>
    <t>柘东</t>
  </si>
  <si>
    <t>李西</t>
  </si>
  <si>
    <t>李东</t>
  </si>
  <si>
    <t>宋家</t>
  </si>
  <si>
    <t>临一</t>
  </si>
  <si>
    <t>临二</t>
  </si>
  <si>
    <t>临三</t>
  </si>
  <si>
    <t>蔬菜改种粮</t>
  </si>
  <si>
    <t>临四</t>
  </si>
  <si>
    <t>丰前</t>
  </si>
  <si>
    <t>丰后</t>
  </si>
  <si>
    <t>公示日期：2025年7月17日-2025年7月23日    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</si>
</sst>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24"/>
      <color rgb="FF000000"/>
      <name val="黑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0"/>
      <name val="宋体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topLeftCell="A19" workbookViewId="0">
      <selection activeCell="C48" sqref="C48"/>
    </sheetView>
  </sheetViews>
  <sheetFormatPr defaultColWidth="8.875" defaultRowHeight="13.5"/>
  <cols>
    <col min="1" max="1" width="5.875" style="3" customWidth="1"/>
    <col min="2" max="2" width="9.375" style="3" customWidth="1"/>
    <col min="3" max="3" width="11.875" style="4" customWidth="1"/>
    <col min="4" max="4" width="11.125" style="3" customWidth="1"/>
    <col min="5" max="5" width="10.875" style="5" customWidth="1"/>
    <col min="6" max="6" width="13" style="3" customWidth="1"/>
    <col min="7" max="7" width="8.875" style="3"/>
    <col min="8" max="8" width="10.375" style="3"/>
    <col min="9" max="9" width="6.75" style="3" customWidth="1"/>
    <col min="10" max="16384" width="8.875" style="3"/>
  </cols>
  <sheetData>
    <row r="1" ht="61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1" customFormat="1" ht="21" customHeight="1" spans="1:9">
      <c r="A2" s="7" t="s">
        <v>1</v>
      </c>
      <c r="B2" s="7"/>
      <c r="C2" s="7"/>
      <c r="D2" s="7"/>
      <c r="E2" s="8"/>
      <c r="F2" s="7"/>
      <c r="G2" s="7"/>
      <c r="H2" s="7"/>
      <c r="I2" s="7"/>
    </row>
    <row r="3" s="1" customFormat="1" ht="41" customHeight="1" spans="1:9">
      <c r="A3" s="9"/>
      <c r="B3" s="10"/>
      <c r="C3" s="11" t="s">
        <v>2</v>
      </c>
      <c r="D3" s="12" t="s">
        <v>3</v>
      </c>
      <c r="E3" s="13" t="s">
        <v>4</v>
      </c>
      <c r="F3" s="12" t="s">
        <v>5</v>
      </c>
      <c r="G3" s="9" t="s">
        <v>6</v>
      </c>
      <c r="H3" s="9" t="s">
        <v>7</v>
      </c>
      <c r="I3" s="9" t="s">
        <v>8</v>
      </c>
    </row>
    <row r="4" s="1" customFormat="1" ht="17" customHeight="1" spans="1:9">
      <c r="A4" s="9"/>
      <c r="B4" s="12" t="s">
        <v>9</v>
      </c>
      <c r="C4" s="11">
        <v>4341</v>
      </c>
      <c r="D4" s="14">
        <v>27729.1</v>
      </c>
      <c r="E4" s="12">
        <v>-591.100000000002</v>
      </c>
      <c r="F4" s="15"/>
      <c r="G4" s="9">
        <v>109</v>
      </c>
      <c r="H4" s="9">
        <f>D4*G4</f>
        <v>3022471.9</v>
      </c>
      <c r="I4" s="9"/>
    </row>
    <row r="5" s="1" customFormat="1" ht="17" customHeight="1" spans="1:9">
      <c r="A5" s="9">
        <v>1</v>
      </c>
      <c r="B5" s="16" t="s">
        <v>10</v>
      </c>
      <c r="C5" s="17">
        <v>112</v>
      </c>
      <c r="D5" s="14">
        <v>1008.8</v>
      </c>
      <c r="E5" s="12">
        <v>-18.6000000000001</v>
      </c>
      <c r="F5" s="15" t="s">
        <v>11</v>
      </c>
      <c r="G5" s="9">
        <v>109</v>
      </c>
      <c r="H5" s="9">
        <f t="shared" ref="H5:H41" si="0">D5*G5</f>
        <v>109959.2</v>
      </c>
      <c r="I5" s="9"/>
    </row>
    <row r="6" s="1" customFormat="1" ht="17" customHeight="1" spans="1:9">
      <c r="A6" s="9">
        <v>2</v>
      </c>
      <c r="B6" s="16" t="s">
        <v>12</v>
      </c>
      <c r="C6" s="17">
        <v>167</v>
      </c>
      <c r="D6" s="14">
        <v>1226</v>
      </c>
      <c r="E6" s="12">
        <v>74.5</v>
      </c>
      <c r="F6" s="15" t="s">
        <v>13</v>
      </c>
      <c r="G6" s="9">
        <v>109</v>
      </c>
      <c r="H6" s="9">
        <f t="shared" si="0"/>
        <v>133634</v>
      </c>
      <c r="I6" s="9"/>
    </row>
    <row r="7" s="1" customFormat="1" ht="17" customHeight="1" spans="1:9">
      <c r="A7" s="9">
        <v>3</v>
      </c>
      <c r="B7" s="18" t="s">
        <v>14</v>
      </c>
      <c r="C7" s="17">
        <v>78</v>
      </c>
      <c r="D7" s="14">
        <v>965.3</v>
      </c>
      <c r="E7" s="12">
        <v>-9.90000000000009</v>
      </c>
      <c r="F7" s="15" t="s">
        <v>11</v>
      </c>
      <c r="G7" s="9">
        <v>109</v>
      </c>
      <c r="H7" s="9">
        <f t="shared" si="0"/>
        <v>105217.7</v>
      </c>
      <c r="I7" s="9"/>
    </row>
    <row r="8" s="1" customFormat="1" ht="17" customHeight="1" spans="1:9">
      <c r="A8" s="9">
        <v>4</v>
      </c>
      <c r="B8" s="18" t="s">
        <v>15</v>
      </c>
      <c r="C8" s="17">
        <v>44</v>
      </c>
      <c r="D8" s="14">
        <v>428.7</v>
      </c>
      <c r="E8" s="12">
        <v>-290.7</v>
      </c>
      <c r="F8" s="15" t="s">
        <v>16</v>
      </c>
      <c r="G8" s="9">
        <v>109</v>
      </c>
      <c r="H8" s="9">
        <f t="shared" si="0"/>
        <v>46728.3</v>
      </c>
      <c r="I8" s="9"/>
    </row>
    <row r="9" s="1" customFormat="1" ht="17" customHeight="1" spans="1:9">
      <c r="A9" s="9">
        <v>5</v>
      </c>
      <c r="B9" s="16" t="s">
        <v>17</v>
      </c>
      <c r="C9" s="17">
        <v>2</v>
      </c>
      <c r="D9" s="14">
        <v>4.6</v>
      </c>
      <c r="E9" s="12">
        <v>-1.4</v>
      </c>
      <c r="F9" s="15" t="s">
        <v>11</v>
      </c>
      <c r="G9" s="9">
        <v>109</v>
      </c>
      <c r="H9" s="9">
        <f t="shared" si="0"/>
        <v>501.4</v>
      </c>
      <c r="I9" s="9"/>
    </row>
    <row r="10" s="1" customFormat="1" ht="17" customHeight="1" spans="1:9">
      <c r="A10" s="9">
        <v>6</v>
      </c>
      <c r="B10" s="16" t="s">
        <v>18</v>
      </c>
      <c r="C10" s="17">
        <v>151</v>
      </c>
      <c r="D10" s="14">
        <v>658.5</v>
      </c>
      <c r="E10" s="12">
        <v>-17.5</v>
      </c>
      <c r="F10" s="15" t="s">
        <v>11</v>
      </c>
      <c r="G10" s="9">
        <v>109</v>
      </c>
      <c r="H10" s="9">
        <f t="shared" si="0"/>
        <v>71776.5</v>
      </c>
      <c r="I10" s="9"/>
    </row>
    <row r="11" s="1" customFormat="1" ht="17" customHeight="1" spans="1:9">
      <c r="A11" s="9">
        <v>7</v>
      </c>
      <c r="B11" s="18" t="s">
        <v>19</v>
      </c>
      <c r="C11" s="17">
        <v>336</v>
      </c>
      <c r="D11" s="14">
        <v>1740.3</v>
      </c>
      <c r="E11" s="12">
        <v>-250</v>
      </c>
      <c r="F11" s="15" t="s">
        <v>16</v>
      </c>
      <c r="G11" s="9">
        <v>109</v>
      </c>
      <c r="H11" s="9">
        <f t="shared" si="0"/>
        <v>189692.7</v>
      </c>
      <c r="I11" s="9"/>
    </row>
    <row r="12" s="1" customFormat="1" ht="17" customHeight="1" spans="1:9">
      <c r="A12" s="9">
        <v>8</v>
      </c>
      <c r="B12" s="16" t="s">
        <v>20</v>
      </c>
      <c r="C12" s="17">
        <v>67</v>
      </c>
      <c r="D12" s="14">
        <v>407.9</v>
      </c>
      <c r="E12" s="12">
        <v>30.6</v>
      </c>
      <c r="F12" s="15" t="s">
        <v>13</v>
      </c>
      <c r="G12" s="9">
        <v>109</v>
      </c>
      <c r="H12" s="9">
        <f t="shared" si="0"/>
        <v>44461.1</v>
      </c>
      <c r="I12" s="9"/>
    </row>
    <row r="13" s="1" customFormat="1" ht="17" customHeight="1" spans="1:9">
      <c r="A13" s="9">
        <v>9</v>
      </c>
      <c r="B13" s="18" t="s">
        <v>21</v>
      </c>
      <c r="C13" s="17">
        <v>134</v>
      </c>
      <c r="D13" s="14">
        <v>733</v>
      </c>
      <c r="E13" s="12">
        <v>69.8</v>
      </c>
      <c r="F13" s="15" t="s">
        <v>13</v>
      </c>
      <c r="G13" s="9">
        <v>109</v>
      </c>
      <c r="H13" s="9">
        <f t="shared" si="0"/>
        <v>79897</v>
      </c>
      <c r="I13" s="9"/>
    </row>
    <row r="14" s="1" customFormat="1" ht="17" customHeight="1" spans="1:9">
      <c r="A14" s="9">
        <v>10</v>
      </c>
      <c r="B14" s="16" t="s">
        <v>22</v>
      </c>
      <c r="C14" s="17">
        <v>190</v>
      </c>
      <c r="D14" s="14">
        <v>1273.8</v>
      </c>
      <c r="E14" s="12">
        <v>52</v>
      </c>
      <c r="F14" s="15" t="s">
        <v>13</v>
      </c>
      <c r="G14" s="9">
        <v>109</v>
      </c>
      <c r="H14" s="9">
        <f t="shared" si="0"/>
        <v>138844.2</v>
      </c>
      <c r="I14" s="9"/>
    </row>
    <row r="15" s="1" customFormat="1" ht="17" customHeight="1" spans="1:9">
      <c r="A15" s="9">
        <v>11</v>
      </c>
      <c r="B15" s="16" t="s">
        <v>23</v>
      </c>
      <c r="C15" s="17">
        <v>419</v>
      </c>
      <c r="D15" s="14">
        <v>1743.1</v>
      </c>
      <c r="E15" s="12">
        <v>47.0999999999999</v>
      </c>
      <c r="F15" s="15" t="s">
        <v>13</v>
      </c>
      <c r="G15" s="9">
        <v>109</v>
      </c>
      <c r="H15" s="9">
        <f t="shared" si="0"/>
        <v>189997.9</v>
      </c>
      <c r="I15" s="9"/>
    </row>
    <row r="16" s="1" customFormat="1" ht="17" customHeight="1" spans="1:9">
      <c r="A16" s="9">
        <v>12</v>
      </c>
      <c r="B16" s="18" t="s">
        <v>24</v>
      </c>
      <c r="C16" s="17">
        <v>112</v>
      </c>
      <c r="D16" s="14">
        <v>542.1</v>
      </c>
      <c r="E16" s="12">
        <v>-3.69999999999993</v>
      </c>
      <c r="F16" s="15" t="s">
        <v>11</v>
      </c>
      <c r="G16" s="9">
        <v>109</v>
      </c>
      <c r="H16" s="9">
        <f t="shared" si="0"/>
        <v>59088.9</v>
      </c>
      <c r="I16" s="9"/>
    </row>
    <row r="17" s="2" customFormat="1" ht="17" customHeight="1" spans="1:9">
      <c r="A17" s="9">
        <v>13</v>
      </c>
      <c r="B17" s="18" t="s">
        <v>25</v>
      </c>
      <c r="C17" s="17">
        <v>216</v>
      </c>
      <c r="D17" s="14">
        <v>1461.2</v>
      </c>
      <c r="E17" s="12">
        <v>-88</v>
      </c>
      <c r="F17" s="15" t="s">
        <v>11</v>
      </c>
      <c r="G17" s="9">
        <v>109</v>
      </c>
      <c r="H17" s="9">
        <f t="shared" si="0"/>
        <v>159270.8</v>
      </c>
      <c r="I17" s="22"/>
    </row>
    <row r="18" s="1" customFormat="1" ht="17" customHeight="1" spans="1:9">
      <c r="A18" s="9">
        <v>14</v>
      </c>
      <c r="B18" s="16" t="s">
        <v>26</v>
      </c>
      <c r="C18" s="17">
        <v>89</v>
      </c>
      <c r="D18" s="14">
        <v>824</v>
      </c>
      <c r="E18" s="12">
        <v>-30.4</v>
      </c>
      <c r="F18" s="15" t="s">
        <v>11</v>
      </c>
      <c r="G18" s="9">
        <v>109</v>
      </c>
      <c r="H18" s="9">
        <f t="shared" si="0"/>
        <v>89816</v>
      </c>
      <c r="I18" s="9"/>
    </row>
    <row r="19" s="1" customFormat="1" ht="17" customHeight="1" spans="1:9">
      <c r="A19" s="9">
        <v>15</v>
      </c>
      <c r="B19" s="16" t="s">
        <v>27</v>
      </c>
      <c r="C19" s="17">
        <v>141</v>
      </c>
      <c r="D19" s="14">
        <v>508.4</v>
      </c>
      <c r="E19" s="12">
        <v>-14.6</v>
      </c>
      <c r="F19" s="15" t="s">
        <v>11</v>
      </c>
      <c r="G19" s="9">
        <v>109</v>
      </c>
      <c r="H19" s="9">
        <f t="shared" si="0"/>
        <v>55415.6</v>
      </c>
      <c r="I19" s="9"/>
    </row>
    <row r="20" s="1" customFormat="1" ht="17" customHeight="1" spans="1:9">
      <c r="A20" s="9">
        <v>16</v>
      </c>
      <c r="B20" s="16" t="s">
        <v>28</v>
      </c>
      <c r="C20" s="17">
        <v>193</v>
      </c>
      <c r="D20" s="14">
        <v>658.8</v>
      </c>
      <c r="E20" s="12">
        <v>-21.2</v>
      </c>
      <c r="F20" s="15" t="s">
        <v>11</v>
      </c>
      <c r="G20" s="9">
        <v>109</v>
      </c>
      <c r="H20" s="9">
        <f t="shared" si="0"/>
        <v>71809.2</v>
      </c>
      <c r="I20" s="9"/>
    </row>
    <row r="21" s="1" customFormat="1" ht="17" customHeight="1" spans="1:9">
      <c r="A21" s="9">
        <v>17</v>
      </c>
      <c r="B21" s="16" t="s">
        <v>29</v>
      </c>
      <c r="C21" s="17">
        <v>132</v>
      </c>
      <c r="D21" s="14">
        <v>851.1</v>
      </c>
      <c r="E21" s="12">
        <v>26.8000000000001</v>
      </c>
      <c r="F21" s="15" t="s">
        <v>13</v>
      </c>
      <c r="G21" s="9">
        <v>109</v>
      </c>
      <c r="H21" s="9">
        <f t="shared" si="0"/>
        <v>92769.9</v>
      </c>
      <c r="I21" s="9"/>
    </row>
    <row r="22" s="1" customFormat="1" ht="17" customHeight="1" spans="1:9">
      <c r="A22" s="9">
        <v>18</v>
      </c>
      <c r="B22" s="16" t="s">
        <v>30</v>
      </c>
      <c r="C22" s="17">
        <v>74</v>
      </c>
      <c r="D22" s="14">
        <v>737.5</v>
      </c>
      <c r="E22" s="12">
        <v>87.2</v>
      </c>
      <c r="F22" s="15" t="s">
        <v>13</v>
      </c>
      <c r="G22" s="9">
        <v>109</v>
      </c>
      <c r="H22" s="9">
        <f t="shared" si="0"/>
        <v>80387.5</v>
      </c>
      <c r="I22" s="9"/>
    </row>
    <row r="23" s="1" customFormat="1" ht="17" customHeight="1" spans="1:9">
      <c r="A23" s="9">
        <v>19</v>
      </c>
      <c r="B23" s="16" t="s">
        <v>31</v>
      </c>
      <c r="C23" s="17">
        <v>40</v>
      </c>
      <c r="D23" s="14">
        <v>236.3</v>
      </c>
      <c r="E23" s="12">
        <v>-35.2</v>
      </c>
      <c r="F23" s="15" t="s">
        <v>11</v>
      </c>
      <c r="G23" s="9">
        <v>109</v>
      </c>
      <c r="H23" s="9">
        <f t="shared" si="0"/>
        <v>25756.7</v>
      </c>
      <c r="I23" s="9"/>
    </row>
    <row r="24" s="1" customFormat="1" ht="17" customHeight="1" spans="1:9">
      <c r="A24" s="9">
        <v>20</v>
      </c>
      <c r="B24" s="16" t="s">
        <v>32</v>
      </c>
      <c r="C24" s="17">
        <v>27</v>
      </c>
      <c r="D24" s="14">
        <v>165.2</v>
      </c>
      <c r="E24" s="12">
        <v>-5.30000000000001</v>
      </c>
      <c r="F24" s="15" t="s">
        <v>11</v>
      </c>
      <c r="G24" s="9">
        <v>109</v>
      </c>
      <c r="H24" s="9">
        <f t="shared" si="0"/>
        <v>18006.8</v>
      </c>
      <c r="I24" s="9"/>
    </row>
    <row r="25" s="1" customFormat="1" ht="17" customHeight="1" spans="1:9">
      <c r="A25" s="9">
        <v>21</v>
      </c>
      <c r="B25" s="16" t="s">
        <v>33</v>
      </c>
      <c r="C25" s="17">
        <v>128</v>
      </c>
      <c r="D25" s="14">
        <v>919.6</v>
      </c>
      <c r="E25" s="12">
        <v>46.5</v>
      </c>
      <c r="F25" s="15" t="s">
        <v>13</v>
      </c>
      <c r="G25" s="9">
        <v>109</v>
      </c>
      <c r="H25" s="9">
        <f t="shared" si="0"/>
        <v>100236.4</v>
      </c>
      <c r="I25" s="9"/>
    </row>
    <row r="26" s="1" customFormat="1" ht="17" customHeight="1" spans="1:9">
      <c r="A26" s="9">
        <v>22</v>
      </c>
      <c r="B26" s="16" t="s">
        <v>34</v>
      </c>
      <c r="C26" s="17">
        <v>72</v>
      </c>
      <c r="D26" s="14">
        <v>448.9</v>
      </c>
      <c r="E26" s="12">
        <v>-35.8</v>
      </c>
      <c r="F26" s="15" t="s">
        <v>11</v>
      </c>
      <c r="G26" s="9">
        <v>109</v>
      </c>
      <c r="H26" s="9">
        <f t="shared" si="0"/>
        <v>48930.1</v>
      </c>
      <c r="I26" s="9"/>
    </row>
    <row r="27" s="1" customFormat="1" ht="17" customHeight="1" spans="1:9">
      <c r="A27" s="9">
        <v>23</v>
      </c>
      <c r="B27" s="16" t="s">
        <v>35</v>
      </c>
      <c r="C27" s="17">
        <v>51</v>
      </c>
      <c r="D27" s="14">
        <v>231.1</v>
      </c>
      <c r="E27" s="12">
        <v>-115.6</v>
      </c>
      <c r="F27" s="15" t="s">
        <v>11</v>
      </c>
      <c r="G27" s="9">
        <v>109</v>
      </c>
      <c r="H27" s="9">
        <f t="shared" si="0"/>
        <v>25189.9</v>
      </c>
      <c r="I27" s="9"/>
    </row>
    <row r="28" s="1" customFormat="1" ht="17" customHeight="1" spans="1:9">
      <c r="A28" s="9">
        <v>24</v>
      </c>
      <c r="B28" s="16" t="s">
        <v>36</v>
      </c>
      <c r="C28" s="17">
        <v>111</v>
      </c>
      <c r="D28" s="14">
        <v>629.8</v>
      </c>
      <c r="E28" s="12">
        <v>-46.4000000000001</v>
      </c>
      <c r="F28" s="15" t="s">
        <v>11</v>
      </c>
      <c r="G28" s="9">
        <v>109</v>
      </c>
      <c r="H28" s="9">
        <f t="shared" si="0"/>
        <v>68648.2</v>
      </c>
      <c r="I28" s="9"/>
    </row>
    <row r="29" s="1" customFormat="1" ht="17" customHeight="1" spans="1:9">
      <c r="A29" s="9">
        <v>25</v>
      </c>
      <c r="B29" s="16" t="s">
        <v>37</v>
      </c>
      <c r="C29" s="17">
        <v>62</v>
      </c>
      <c r="D29" s="14">
        <v>294.7</v>
      </c>
      <c r="E29" s="12">
        <v>18</v>
      </c>
      <c r="F29" s="15" t="s">
        <v>13</v>
      </c>
      <c r="G29" s="9">
        <v>109</v>
      </c>
      <c r="H29" s="9">
        <f t="shared" si="0"/>
        <v>32122.3</v>
      </c>
      <c r="I29" s="9"/>
    </row>
    <row r="30" s="1" customFormat="1" ht="17" customHeight="1" spans="1:9">
      <c r="A30" s="9">
        <v>26</v>
      </c>
      <c r="B30" s="16" t="s">
        <v>38</v>
      </c>
      <c r="C30" s="19">
        <v>110</v>
      </c>
      <c r="D30" s="14">
        <v>1189.7</v>
      </c>
      <c r="E30" s="12">
        <v>22</v>
      </c>
      <c r="F30" s="15" t="s">
        <v>13</v>
      </c>
      <c r="G30" s="9">
        <v>109</v>
      </c>
      <c r="H30" s="9">
        <f t="shared" si="0"/>
        <v>129677.3</v>
      </c>
      <c r="I30" s="9"/>
    </row>
    <row r="31" s="1" customFormat="1" ht="17" customHeight="1" spans="1:9">
      <c r="A31" s="9">
        <v>27</v>
      </c>
      <c r="B31" s="16" t="s">
        <v>39</v>
      </c>
      <c r="C31" s="19">
        <v>101</v>
      </c>
      <c r="D31" s="14">
        <v>1566.7</v>
      </c>
      <c r="E31" s="12">
        <v>-81.5</v>
      </c>
      <c r="F31" s="15" t="s">
        <v>11</v>
      </c>
      <c r="G31" s="9">
        <v>109</v>
      </c>
      <c r="H31" s="9">
        <f t="shared" si="0"/>
        <v>170770.3</v>
      </c>
      <c r="I31" s="9"/>
    </row>
    <row r="32" s="1" customFormat="1" ht="17" customHeight="1" spans="1:9">
      <c r="A32" s="9">
        <v>28</v>
      </c>
      <c r="B32" s="16" t="s">
        <v>40</v>
      </c>
      <c r="C32" s="19">
        <v>115</v>
      </c>
      <c r="D32" s="14">
        <v>823</v>
      </c>
      <c r="E32" s="12">
        <v>33</v>
      </c>
      <c r="F32" s="15" t="s">
        <v>13</v>
      </c>
      <c r="G32" s="9">
        <v>109</v>
      </c>
      <c r="H32" s="9">
        <f t="shared" si="0"/>
        <v>89707</v>
      </c>
      <c r="I32" s="9"/>
    </row>
    <row r="33" s="1" customFormat="1" ht="17" customHeight="1" spans="1:9">
      <c r="A33" s="9">
        <v>29</v>
      </c>
      <c r="B33" s="16" t="s">
        <v>41</v>
      </c>
      <c r="C33" s="19">
        <v>64</v>
      </c>
      <c r="D33" s="14">
        <v>163.3</v>
      </c>
      <c r="E33" s="12">
        <v>-18.9</v>
      </c>
      <c r="F33" s="15" t="s">
        <v>11</v>
      </c>
      <c r="G33" s="9">
        <v>109</v>
      </c>
      <c r="H33" s="9">
        <f t="shared" si="0"/>
        <v>17799.7</v>
      </c>
      <c r="I33" s="9"/>
    </row>
    <row r="34" s="1" customFormat="1" ht="17" customHeight="1" spans="1:9">
      <c r="A34" s="9">
        <v>30</v>
      </c>
      <c r="B34" s="16" t="s">
        <v>42</v>
      </c>
      <c r="C34" s="19">
        <v>101</v>
      </c>
      <c r="D34" s="14">
        <v>378.5</v>
      </c>
      <c r="E34" s="12">
        <v>-94.7</v>
      </c>
      <c r="F34" s="15" t="s">
        <v>11</v>
      </c>
      <c r="G34" s="9">
        <v>109</v>
      </c>
      <c r="H34" s="9">
        <f t="shared" si="0"/>
        <v>41256.5</v>
      </c>
      <c r="I34" s="9"/>
    </row>
    <row r="35" s="1" customFormat="1" ht="17" customHeight="1" spans="1:9">
      <c r="A35" s="9">
        <v>31</v>
      </c>
      <c r="B35" s="16" t="s">
        <v>43</v>
      </c>
      <c r="C35" s="19">
        <v>99</v>
      </c>
      <c r="D35" s="14">
        <v>932.1</v>
      </c>
      <c r="E35" s="12">
        <v>8.10000000000002</v>
      </c>
      <c r="F35" s="15" t="s">
        <v>13</v>
      </c>
      <c r="G35" s="9">
        <v>109</v>
      </c>
      <c r="H35" s="9">
        <f t="shared" si="0"/>
        <v>101598.9</v>
      </c>
      <c r="I35" s="9"/>
    </row>
    <row r="36" s="1" customFormat="1" ht="17" customHeight="1" spans="1:9">
      <c r="A36" s="9">
        <v>32</v>
      </c>
      <c r="B36" s="16" t="s">
        <v>44</v>
      </c>
      <c r="C36" s="19">
        <v>94</v>
      </c>
      <c r="D36" s="14">
        <v>802.8</v>
      </c>
      <c r="E36" s="12">
        <v>-2.5</v>
      </c>
      <c r="F36" s="15" t="s">
        <v>11</v>
      </c>
      <c r="G36" s="9">
        <v>109</v>
      </c>
      <c r="H36" s="9">
        <f t="shared" si="0"/>
        <v>87505.2</v>
      </c>
      <c r="I36" s="9"/>
    </row>
    <row r="37" s="1" customFormat="1" ht="17" customHeight="1" spans="1:9">
      <c r="A37" s="9">
        <v>33</v>
      </c>
      <c r="B37" s="16" t="s">
        <v>45</v>
      </c>
      <c r="C37" s="19">
        <v>96</v>
      </c>
      <c r="D37" s="14">
        <v>822.1</v>
      </c>
      <c r="E37" s="12">
        <v>-12.1</v>
      </c>
      <c r="F37" s="15" t="s">
        <v>11</v>
      </c>
      <c r="G37" s="9">
        <v>109</v>
      </c>
      <c r="H37" s="9">
        <f t="shared" si="0"/>
        <v>89608.9</v>
      </c>
      <c r="I37" s="9"/>
    </row>
    <row r="38" s="1" customFormat="1" ht="17" customHeight="1" spans="1:9">
      <c r="A38" s="9">
        <v>34</v>
      </c>
      <c r="B38" s="16" t="s">
        <v>46</v>
      </c>
      <c r="C38" s="19">
        <v>69</v>
      </c>
      <c r="D38" s="14">
        <v>530.2</v>
      </c>
      <c r="E38" s="12">
        <v>42.1</v>
      </c>
      <c r="F38" s="15" t="s">
        <v>47</v>
      </c>
      <c r="G38" s="9">
        <v>109</v>
      </c>
      <c r="H38" s="9">
        <f t="shared" si="0"/>
        <v>57791.8</v>
      </c>
      <c r="I38" s="9"/>
    </row>
    <row r="39" s="1" customFormat="1" ht="17" customHeight="1" spans="1:9">
      <c r="A39" s="9">
        <v>35</v>
      </c>
      <c r="B39" s="16" t="s">
        <v>48</v>
      </c>
      <c r="C39" s="19">
        <v>121</v>
      </c>
      <c r="D39" s="14">
        <v>931</v>
      </c>
      <c r="E39" s="12">
        <v>20.8</v>
      </c>
      <c r="F39" s="15" t="s">
        <v>47</v>
      </c>
      <c r="G39" s="9">
        <v>109</v>
      </c>
      <c r="H39" s="9">
        <f t="shared" si="0"/>
        <v>101479</v>
      </c>
      <c r="I39" s="9"/>
    </row>
    <row r="40" s="1" customFormat="1" ht="17" customHeight="1" spans="1:9">
      <c r="A40" s="9">
        <v>36</v>
      </c>
      <c r="B40" s="16" t="s">
        <v>49</v>
      </c>
      <c r="C40" s="19">
        <v>23</v>
      </c>
      <c r="D40" s="14">
        <v>138</v>
      </c>
      <c r="E40" s="12">
        <v>1.30000000000001</v>
      </c>
      <c r="F40" s="15" t="s">
        <v>47</v>
      </c>
      <c r="G40" s="9">
        <v>109</v>
      </c>
      <c r="H40" s="9">
        <f t="shared" si="0"/>
        <v>15042</v>
      </c>
      <c r="I40" s="9"/>
    </row>
    <row r="41" s="1" customFormat="1" ht="17" customHeight="1" spans="1:9">
      <c r="A41" s="9">
        <v>37</v>
      </c>
      <c r="B41" s="16" t="s">
        <v>50</v>
      </c>
      <c r="C41" s="19">
        <v>83</v>
      </c>
      <c r="D41" s="14">
        <v>753</v>
      </c>
      <c r="E41" s="12">
        <v>23.1</v>
      </c>
      <c r="F41" s="15" t="s">
        <v>47</v>
      </c>
      <c r="G41" s="9">
        <v>109</v>
      </c>
      <c r="H41" s="9">
        <f t="shared" si="0"/>
        <v>82077</v>
      </c>
      <c r="I41" s="9"/>
    </row>
    <row r="42" ht="18.75" spans="1:9">
      <c r="A42" s="20" t="s">
        <v>51</v>
      </c>
      <c r="B42" s="21"/>
      <c r="C42" s="21"/>
      <c r="D42" s="21"/>
      <c r="E42" s="21"/>
      <c r="F42" s="21"/>
      <c r="G42" s="21"/>
      <c r="H42" s="21"/>
      <c r="I42" s="21"/>
    </row>
  </sheetData>
  <mergeCells count="3">
    <mergeCell ref="A1:I1"/>
    <mergeCell ref="A2:I2"/>
    <mergeCell ref="A42:I42"/>
  </mergeCells>
  <printOptions horizontalCentered="1" verticalCentered="1"/>
  <pageMargins left="0.747916666666667" right="0.747916666666667" top="0.236111111111111" bottom="0.236111111111111" header="0.275" footer="0.236111111111111"/>
  <pageSetup paperSize="25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2019-11-22T07:38:00Z</dcterms:created>
  <cp:lastPrinted>2021-02-19T07:54:00Z</cp:lastPrinted>
  <dcterms:modified xsi:type="dcterms:W3CDTF">2025-07-16T07:08:15Z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42A54B8113084B439C5E9A6F749B7DE7</vt:lpwstr>
  </property>
</Properties>
</file>