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Sheet1!$A$1:$F$48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<sst xmlns="http://schemas.openxmlformats.org/spreadsheetml/2006/main" count="54" uniqueCount="54">
  <si>
    <t>附件2</t>
  </si>
  <si>
    <r>
      <rPr>
        <sz val="18"/>
        <color theme="1"/>
        <rFont val="方正小标宋简体"/>
        <charset val="134"/>
      </rPr>
      <t>2025年</t>
    </r>
    <r>
      <rPr>
        <u/>
        <sz val="18"/>
        <color theme="1"/>
        <rFont val="方正小标宋简体"/>
        <charset val="134"/>
      </rPr>
      <t xml:space="preserve">   </t>
    </r>
    <r>
      <rPr>
        <sz val="18"/>
        <color theme="1"/>
        <rFont val="方正小标宋简体"/>
        <charset val="134"/>
      </rPr>
      <t>中册</t>
    </r>
    <r>
      <rPr>
        <u/>
        <sz val="18"/>
        <color theme="1"/>
        <rFont val="方正小标宋简体"/>
        <charset val="134"/>
      </rPr>
      <t xml:space="preserve"> </t>
    </r>
    <r>
      <rPr>
        <sz val="18"/>
        <color theme="1"/>
        <rFont val="方正小标宋简体"/>
        <charset val="134"/>
      </rPr>
      <t>镇中四村耕地地力保护补贴
小麦种植面积统计表</t>
    </r>
  </si>
  <si>
    <t>单位：亩（保留一位小数）</t>
  </si>
  <si>
    <t>序号</t>
  </si>
  <si>
    <t>姓名</t>
  </si>
  <si>
    <t>小麦种植面积（亩）</t>
  </si>
  <si>
    <t>补贴标准（元）</t>
  </si>
  <si>
    <t>补贴金额（元）</t>
  </si>
  <si>
    <t>备注</t>
  </si>
  <si>
    <t>张长梅</t>
  </si>
  <si>
    <t>张永太</t>
  </si>
  <si>
    <t>张维铭</t>
  </si>
  <si>
    <t>张树灿</t>
  </si>
  <si>
    <t>颜廷忠</t>
  </si>
  <si>
    <t>颜井平</t>
  </si>
  <si>
    <t>魏进旭</t>
  </si>
  <si>
    <t>王志勇</t>
  </si>
  <si>
    <t>王召辉</t>
  </si>
  <si>
    <t>王衍玲</t>
  </si>
  <si>
    <t>王衍玉</t>
  </si>
  <si>
    <t>王衍如</t>
  </si>
  <si>
    <t>王衍卯</t>
  </si>
  <si>
    <t>王学义</t>
  </si>
  <si>
    <t>王学勤</t>
  </si>
  <si>
    <t>王新占</t>
  </si>
  <si>
    <t>王新胜</t>
  </si>
  <si>
    <t>王尚伟</t>
  </si>
  <si>
    <t>王甲玲</t>
  </si>
  <si>
    <t>王桂珍</t>
  </si>
  <si>
    <t>王广印</t>
  </si>
  <si>
    <t>王广新</t>
  </si>
  <si>
    <t>王广全</t>
  </si>
  <si>
    <t>王广华</t>
  </si>
  <si>
    <t>王殿柱</t>
  </si>
  <si>
    <t>王殿彬</t>
  </si>
  <si>
    <t>王朝现</t>
  </si>
  <si>
    <t>田长国</t>
  </si>
  <si>
    <t>申培芹</t>
  </si>
  <si>
    <t>申培秒</t>
  </si>
  <si>
    <t>吕德清</t>
  </si>
  <si>
    <t>吕德军</t>
  </si>
  <si>
    <t>刘忠合</t>
  </si>
  <si>
    <t>刘俊青</t>
  </si>
  <si>
    <t>李作生</t>
  </si>
  <si>
    <t>李尚成</t>
  </si>
  <si>
    <t>李岱尧</t>
  </si>
  <si>
    <t>李岱峰</t>
  </si>
  <si>
    <t>谷继华</t>
  </si>
  <si>
    <t>高荣彬</t>
  </si>
  <si>
    <t>澹祥均</t>
  </si>
  <si>
    <t>澹台祥丁</t>
  </si>
  <si>
    <t>王广建</t>
  </si>
  <si>
    <t>颜丙凤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</si>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</sst>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方正小标宋简体"/>
      <charset val="134"/>
    </font>
    <font>
      <sz val="18"/>
      <color theme="1"/>
      <name val="方正小标宋简体"/>
      <charset val="134"/>
    </font>
    <font>
      <b/>
      <sz val="12"/>
      <color theme="1"/>
      <name val="方正楷体_GB2312"/>
      <charset val="134"/>
    </font>
    <font>
      <b/>
      <sz val="12"/>
      <color rgb="FF000000"/>
      <name val="宋体"/>
      <charset val="134"/>
    </font>
    <font>
      <b/>
      <sz val="14"/>
      <color rgb="FF000000"/>
      <name val="宋体"/>
      <charset val="134"/>
    </font>
    <font>
      <sz val="11"/>
      <name val="仿宋"/>
      <charset val="134"/>
    </font>
    <font>
      <sz val="14"/>
      <name val="仿宋"/>
      <charset val="134"/>
    </font>
    <font>
      <sz val="14"/>
      <color theme="1"/>
      <name val="宋体"/>
      <charset val="134"/>
      <scheme val="minor"/>
    </font>
    <font>
      <sz val="14"/>
      <name val="仿宋"/>
      <charset val="134"/>
    </font>
    <font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3" applyNumberFormat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4" borderId="13" applyNumberFormat="0" applyAlignment="0" applyProtection="0">
      <alignment vertical="center"/>
    </xf>
    <xf numFmtId="0" fontId="23" fillId="5" borderId="15" applyNumberFormat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Border="1" applyAlignment="1"/>
    <xf numFmtId="176" fontId="1" fillId="0" borderId="0" xfId="0" applyNumberFormat="1" applyFont="1" applyFill="1" applyBorder="1" applyAlignment="1">
      <alignment horizontal="left"/>
    </xf>
    <xf numFmtId="0" fontId="2" fillId="0" borderId="0" xfId="0" applyFont="1">
      <alignment vertical="center"/>
    </xf>
    <xf numFmtId="176" fontId="0" fillId="0" borderId="0" xfId="0" applyNumberFormat="1">
      <alignment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4" fillId="0" borderId="0" xfId="0" applyFont="1" applyAlignment="1">
      <alignment horizontal="right" vertical="center"/>
    </xf>
    <xf numFmtId="176" fontId="4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7" fillId="0" borderId="1" xfId="0" applyFont="1" applyFill="1" applyBorder="1" applyAlignment="1"/>
    <xf numFmtId="176" fontId="8" fillId="0" borderId="2" xfId="0" applyNumberFormat="1" applyFont="1" applyFill="1" applyBorder="1" applyAlignment="1">
      <alignment horizontal="center" vertical="center"/>
    </xf>
    <xf numFmtId="0" fontId="9" fillId="0" borderId="3" xfId="0" applyFont="1" applyBorder="1">
      <alignment vertical="center"/>
    </xf>
    <xf numFmtId="2" fontId="10" fillId="0" borderId="4" xfId="0" applyNumberFormat="1" applyFont="1" applyFill="1" applyBorder="1" applyAlignment="1">
      <alignment horizontal="center" vertical="center"/>
    </xf>
    <xf numFmtId="2" fontId="10" fillId="0" borderId="4" xfId="0" applyNumberFormat="1" applyFont="1" applyFill="1" applyBorder="1" applyAlignment="1">
      <alignment horizontal="center" vertical="center"/>
    </xf>
    <xf numFmtId="2" fontId="10" fillId="0" borderId="2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left"/>
    </xf>
    <xf numFmtId="0" fontId="11" fillId="0" borderId="6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/>
    </xf>
    <xf numFmtId="49" fontId="8" fillId="0" borderId="2" xfId="0" applyNumberFormat="1" applyFont="1" applyFill="1" applyBorder="1" applyAlignment="1">
      <alignment horizontal="left" vertical="center" wrapText="1"/>
    </xf>
    <xf numFmtId="0" fontId="0" fillId="0" borderId="8" xfId="0" applyBorder="1">
      <alignment vertical="center"/>
    </xf>
    <xf numFmtId="49" fontId="8" fillId="0" borderId="9" xfId="0" applyNumberFormat="1" applyFont="1" applyFill="1" applyBorder="1" applyAlignment="1">
      <alignment horizontal="left" vertical="center" wrapText="1"/>
    </xf>
    <xf numFmtId="176" fontId="8" fillId="0" borderId="9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/>
    <xf numFmtId="176" fontId="8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9"/>
  <sheetViews>
    <sheetView tabSelected="1" topLeftCell="A35" workbookViewId="0">
      <selection activeCell="A50" sqref="$A50:$XFD50"/>
    </sheetView>
  </sheetViews>
  <sheetFormatPr defaultColWidth="9" defaultRowHeight="14.25" outlineLevelCol="5"/>
  <cols>
    <col min="1" max="1" width="12.625" customWidth="1"/>
    <col min="2" max="2" width="13.25" style="1" customWidth="1"/>
    <col min="3" max="3" width="18.5" style="2" customWidth="1"/>
    <col min="4" max="4" width="14.375" customWidth="1"/>
    <col min="5" max="5" width="15.125" customWidth="1"/>
    <col min="6" max="6" width="15.25" customWidth="1"/>
  </cols>
  <sheetData>
    <row r="1" ht="15" spans="1:3">
      <c r="A1" s="3" t="s">
        <v>0</v>
      </c>
      <c r="B1"/>
      <c r="C1" s="4"/>
    </row>
    <row r="2" ht="68" customHeight="1" spans="1:6">
      <c r="A2" s="5" t="s">
        <v>1</v>
      </c>
      <c r="B2" s="6"/>
      <c r="C2" s="7"/>
      <c r="D2" s="6"/>
      <c r="E2" s="6"/>
      <c r="F2" s="6"/>
    </row>
    <row r="3" spans="1:6">
      <c r="A3" s="8" t="s">
        <v>2</v>
      </c>
      <c r="B3" s="8"/>
      <c r="C3" s="9"/>
      <c r="D3" s="8"/>
      <c r="E3" s="8"/>
      <c r="F3" s="8"/>
    </row>
    <row r="4" ht="28.5" spans="1:6">
      <c r="A4" s="10" t="s">
        <v>3</v>
      </c>
      <c r="B4" s="10" t="s">
        <v>4</v>
      </c>
      <c r="C4" s="11" t="s">
        <v>5</v>
      </c>
      <c r="D4" s="12" t="s">
        <v>6</v>
      </c>
      <c r="E4" s="12" t="s">
        <v>7</v>
      </c>
      <c r="F4" s="10" t="s">
        <v>8</v>
      </c>
    </row>
    <row r="5" ht="18.75" spans="1:6">
      <c r="A5" s="13">
        <v>1</v>
      </c>
      <c r="B5" s="14" t="s">
        <v>9</v>
      </c>
      <c r="C5" s="15">
        <v>47.8</v>
      </c>
      <c r="D5" s="16">
        <v>109</v>
      </c>
      <c r="E5" s="17">
        <f>D5*C5</f>
        <v>5210.2</v>
      </c>
      <c r="F5" s="18"/>
    </row>
    <row r="6" ht="18.75" spans="1:6">
      <c r="A6" s="13">
        <v>2</v>
      </c>
      <c r="B6" s="14" t="s">
        <v>10</v>
      </c>
      <c r="C6" s="15">
        <v>4</v>
      </c>
      <c r="D6" s="16">
        <v>109</v>
      </c>
      <c r="E6" s="17">
        <f t="shared" ref="E6:E49" si="0">D6*C6</f>
        <v>436</v>
      </c>
      <c r="F6" s="19"/>
    </row>
    <row r="7" ht="18.75" spans="1:6">
      <c r="A7" s="13">
        <v>3</v>
      </c>
      <c r="B7" s="14" t="s">
        <v>11</v>
      </c>
      <c r="C7" s="15">
        <v>30</v>
      </c>
      <c r="D7" s="16">
        <v>109</v>
      </c>
      <c r="E7" s="17">
        <f t="shared" si="0"/>
        <v>3270</v>
      </c>
      <c r="F7" s="19"/>
    </row>
    <row r="8" ht="18.75" spans="1:6">
      <c r="A8" s="13">
        <v>4</v>
      </c>
      <c r="B8" s="14" t="s">
        <v>12</v>
      </c>
      <c r="C8" s="15">
        <v>6</v>
      </c>
      <c r="D8" s="16">
        <v>109</v>
      </c>
      <c r="E8" s="17">
        <f t="shared" si="0"/>
        <v>654</v>
      </c>
      <c r="F8" s="19"/>
    </row>
    <row r="9" ht="18.75" spans="1:6">
      <c r="A9" s="13">
        <v>5</v>
      </c>
      <c r="B9" s="14" t="s">
        <v>13</v>
      </c>
      <c r="C9" s="15">
        <v>2</v>
      </c>
      <c r="D9" s="16">
        <v>109</v>
      </c>
      <c r="E9" s="17">
        <f t="shared" si="0"/>
        <v>218</v>
      </c>
      <c r="F9" s="20"/>
    </row>
    <row r="10" ht="18.75" spans="1:6">
      <c r="A10" s="13">
        <v>6</v>
      </c>
      <c r="B10" s="14" t="s">
        <v>14</v>
      </c>
      <c r="C10" s="15">
        <v>13.5</v>
      </c>
      <c r="D10" s="16">
        <v>109</v>
      </c>
      <c r="E10" s="17">
        <f t="shared" si="0"/>
        <v>1471.5</v>
      </c>
      <c r="F10" s="21"/>
    </row>
    <row r="11" ht="18.75" spans="1:6">
      <c r="A11" s="13">
        <v>7</v>
      </c>
      <c r="B11" s="14" t="s">
        <v>15</v>
      </c>
      <c r="C11" s="15">
        <v>22.5</v>
      </c>
      <c r="D11" s="16">
        <v>109</v>
      </c>
      <c r="E11" s="17">
        <f t="shared" si="0"/>
        <v>2452.5</v>
      </c>
      <c r="F11" s="21"/>
    </row>
    <row r="12" ht="18.75" spans="1:6">
      <c r="A12" s="13">
        <v>8</v>
      </c>
      <c r="B12" s="14" t="s">
        <v>16</v>
      </c>
      <c r="C12" s="15">
        <v>1.5</v>
      </c>
      <c r="D12" s="16">
        <v>109</v>
      </c>
      <c r="E12" s="17">
        <f t="shared" si="0"/>
        <v>163.5</v>
      </c>
      <c r="F12" s="20"/>
    </row>
    <row r="13" ht="18.75" spans="1:6">
      <c r="A13" s="13">
        <v>9</v>
      </c>
      <c r="B13" s="14" t="s">
        <v>17</v>
      </c>
      <c r="C13" s="15">
        <v>3.3</v>
      </c>
      <c r="D13" s="16">
        <v>109</v>
      </c>
      <c r="E13" s="17">
        <f t="shared" si="0"/>
        <v>359.7</v>
      </c>
      <c r="F13" s="22"/>
    </row>
    <row r="14" ht="18.75" spans="1:6">
      <c r="A14" s="13">
        <v>10</v>
      </c>
      <c r="B14" s="14" t="s">
        <v>18</v>
      </c>
      <c r="C14" s="15">
        <v>2.9</v>
      </c>
      <c r="D14" s="16">
        <v>109</v>
      </c>
      <c r="E14" s="17">
        <f t="shared" si="0"/>
        <v>316.1</v>
      </c>
      <c r="F14" s="20"/>
    </row>
    <row r="15" ht="18.75" spans="1:6">
      <c r="A15" s="13">
        <v>11</v>
      </c>
      <c r="B15" s="14" t="s">
        <v>19</v>
      </c>
      <c r="C15" s="15">
        <v>3</v>
      </c>
      <c r="D15" s="16">
        <v>109</v>
      </c>
      <c r="E15" s="17">
        <f t="shared" si="0"/>
        <v>327</v>
      </c>
      <c r="F15" s="22"/>
    </row>
    <row r="16" ht="18.75" spans="1:6">
      <c r="A16" s="13">
        <v>12</v>
      </c>
      <c r="B16" s="14" t="s">
        <v>20</v>
      </c>
      <c r="C16" s="15">
        <v>3.5</v>
      </c>
      <c r="D16" s="16">
        <v>109</v>
      </c>
      <c r="E16" s="17">
        <f t="shared" si="0"/>
        <v>381.5</v>
      </c>
      <c r="F16" s="21"/>
    </row>
    <row r="17" ht="18.75" spans="1:6">
      <c r="A17" s="13">
        <v>13</v>
      </c>
      <c r="B17" s="14" t="s">
        <v>21</v>
      </c>
      <c r="C17" s="15">
        <v>29</v>
      </c>
      <c r="D17" s="16">
        <v>109</v>
      </c>
      <c r="E17" s="17">
        <f t="shared" si="0"/>
        <v>3161</v>
      </c>
      <c r="F17" s="21"/>
    </row>
    <row r="18" ht="18.75" spans="1:6">
      <c r="A18" s="13">
        <v>14</v>
      </c>
      <c r="B18" s="14" t="s">
        <v>22</v>
      </c>
      <c r="C18" s="15">
        <v>1</v>
      </c>
      <c r="D18" s="16">
        <v>109</v>
      </c>
      <c r="E18" s="17">
        <f t="shared" si="0"/>
        <v>109</v>
      </c>
      <c r="F18" s="20"/>
    </row>
    <row r="19" ht="18.75" spans="1:6">
      <c r="A19" s="13">
        <v>15</v>
      </c>
      <c r="B19" s="14" t="s">
        <v>23</v>
      </c>
      <c r="C19" s="15">
        <v>2</v>
      </c>
      <c r="D19" s="16">
        <v>109</v>
      </c>
      <c r="E19" s="17">
        <f t="shared" si="0"/>
        <v>218</v>
      </c>
      <c r="F19" s="21"/>
    </row>
    <row r="20" ht="18.75" spans="1:6">
      <c r="A20" s="13">
        <v>16</v>
      </c>
      <c r="B20" s="14" t="s">
        <v>24</v>
      </c>
      <c r="C20" s="15">
        <v>2.9</v>
      </c>
      <c r="D20" s="16">
        <v>109</v>
      </c>
      <c r="E20" s="17">
        <f t="shared" si="0"/>
        <v>316.1</v>
      </c>
      <c r="F20" s="20"/>
    </row>
    <row r="21" ht="18.75" spans="1:6">
      <c r="A21" s="13">
        <v>17</v>
      </c>
      <c r="B21" s="14" t="s">
        <v>25</v>
      </c>
      <c r="C21" s="15">
        <v>8</v>
      </c>
      <c r="D21" s="16">
        <v>109</v>
      </c>
      <c r="E21" s="17">
        <f t="shared" si="0"/>
        <v>872</v>
      </c>
      <c r="F21" s="21"/>
    </row>
    <row r="22" ht="18.75" spans="1:6">
      <c r="A22" s="13">
        <v>18</v>
      </c>
      <c r="B22" s="14" t="s">
        <v>26</v>
      </c>
      <c r="C22" s="15">
        <v>4</v>
      </c>
      <c r="D22" s="16">
        <v>109</v>
      </c>
      <c r="E22" s="17">
        <f t="shared" si="0"/>
        <v>436</v>
      </c>
      <c r="F22" s="20"/>
    </row>
    <row r="23" ht="18.75" spans="1:6">
      <c r="A23" s="13">
        <v>19</v>
      </c>
      <c r="B23" s="14" t="s">
        <v>27</v>
      </c>
      <c r="C23" s="15">
        <v>4</v>
      </c>
      <c r="D23" s="16">
        <v>109</v>
      </c>
      <c r="E23" s="17">
        <f t="shared" si="0"/>
        <v>436</v>
      </c>
      <c r="F23" s="21"/>
    </row>
    <row r="24" ht="18.75" spans="1:6">
      <c r="A24" s="13">
        <v>20</v>
      </c>
      <c r="B24" s="14" t="s">
        <v>28</v>
      </c>
      <c r="C24" s="15">
        <v>0.5</v>
      </c>
      <c r="D24" s="16">
        <v>109</v>
      </c>
      <c r="E24" s="17">
        <f t="shared" si="0"/>
        <v>54.5</v>
      </c>
      <c r="F24" s="21"/>
    </row>
    <row r="25" ht="18.75" spans="1:6">
      <c r="A25" s="13">
        <v>21</v>
      </c>
      <c r="B25" s="14" t="s">
        <v>29</v>
      </c>
      <c r="C25" s="15">
        <v>2</v>
      </c>
      <c r="D25" s="16">
        <v>109</v>
      </c>
      <c r="E25" s="17">
        <f t="shared" si="0"/>
        <v>218</v>
      </c>
      <c r="F25" s="21"/>
    </row>
    <row r="26" ht="18.75" spans="1:6">
      <c r="A26" s="13">
        <v>22</v>
      </c>
      <c r="B26" s="14" t="s">
        <v>30</v>
      </c>
      <c r="C26" s="15">
        <v>4</v>
      </c>
      <c r="D26" s="16">
        <v>109</v>
      </c>
      <c r="E26" s="17">
        <f t="shared" si="0"/>
        <v>436</v>
      </c>
      <c r="F26" s="21"/>
    </row>
    <row r="27" ht="18.75" spans="1:6">
      <c r="A27" s="13">
        <v>23</v>
      </c>
      <c r="B27" s="14" t="s">
        <v>31</v>
      </c>
      <c r="C27" s="15">
        <v>6.5</v>
      </c>
      <c r="D27" s="16">
        <v>109</v>
      </c>
      <c r="E27" s="17">
        <f t="shared" si="0"/>
        <v>708.5</v>
      </c>
      <c r="F27" s="23"/>
    </row>
    <row r="28" ht="18.75" spans="1:6">
      <c r="A28" s="13">
        <v>24</v>
      </c>
      <c r="B28" s="14" t="s">
        <v>32</v>
      </c>
      <c r="C28" s="15">
        <v>3.5</v>
      </c>
      <c r="D28" s="16">
        <v>109</v>
      </c>
      <c r="E28" s="17">
        <f t="shared" si="0"/>
        <v>381.5</v>
      </c>
      <c r="F28" s="13"/>
    </row>
    <row r="29" ht="18.75" spans="1:6">
      <c r="A29" s="13">
        <v>25</v>
      </c>
      <c r="B29" s="14" t="s">
        <v>33</v>
      </c>
      <c r="C29" s="15">
        <v>9</v>
      </c>
      <c r="D29" s="16">
        <v>109</v>
      </c>
      <c r="E29" s="17">
        <f t="shared" si="0"/>
        <v>981</v>
      </c>
      <c r="F29" s="23"/>
    </row>
    <row r="30" ht="18.75" spans="1:6">
      <c r="A30" s="13">
        <v>26</v>
      </c>
      <c r="B30" s="14" t="s">
        <v>34</v>
      </c>
      <c r="C30" s="15">
        <v>6</v>
      </c>
      <c r="D30" s="16">
        <v>109</v>
      </c>
      <c r="E30" s="17">
        <f t="shared" si="0"/>
        <v>654</v>
      </c>
      <c r="F30" s="13"/>
    </row>
    <row r="31" ht="18.75" spans="1:6">
      <c r="A31" s="13">
        <v>27</v>
      </c>
      <c r="B31" s="14" t="s">
        <v>35</v>
      </c>
      <c r="C31" s="15">
        <v>1.2</v>
      </c>
      <c r="D31" s="16">
        <v>109</v>
      </c>
      <c r="E31" s="17">
        <f t="shared" si="0"/>
        <v>130.8</v>
      </c>
      <c r="F31" s="20"/>
    </row>
    <row r="32" ht="18.75" spans="1:6">
      <c r="A32" s="13">
        <v>28</v>
      </c>
      <c r="B32" s="14" t="s">
        <v>36</v>
      </c>
      <c r="C32" s="15">
        <v>4.2</v>
      </c>
      <c r="D32" s="16">
        <v>109</v>
      </c>
      <c r="E32" s="17">
        <f t="shared" si="0"/>
        <v>457.8</v>
      </c>
      <c r="F32" s="23"/>
    </row>
    <row r="33" ht="18.75" spans="1:6">
      <c r="A33" s="13">
        <v>29</v>
      </c>
      <c r="B33" s="14" t="s">
        <v>37</v>
      </c>
      <c r="C33" s="15">
        <v>3</v>
      </c>
      <c r="D33" s="16">
        <v>109</v>
      </c>
      <c r="E33" s="17">
        <f t="shared" si="0"/>
        <v>327</v>
      </c>
      <c r="F33" s="23"/>
    </row>
    <row r="34" ht="18.75" spans="1:6">
      <c r="A34" s="13">
        <v>30</v>
      </c>
      <c r="B34" s="14" t="s">
        <v>38</v>
      </c>
      <c r="C34" s="15">
        <v>3</v>
      </c>
      <c r="D34" s="16">
        <v>109</v>
      </c>
      <c r="E34" s="17">
        <f t="shared" si="0"/>
        <v>327</v>
      </c>
      <c r="F34" s="20"/>
    </row>
    <row r="35" ht="18.75" spans="1:6">
      <c r="A35" s="13">
        <v>31</v>
      </c>
      <c r="B35" s="14" t="s">
        <v>39</v>
      </c>
      <c r="C35" s="15">
        <v>6.7</v>
      </c>
      <c r="D35" s="16">
        <v>109</v>
      </c>
      <c r="E35" s="17">
        <f t="shared" si="0"/>
        <v>730.3</v>
      </c>
      <c r="F35" s="23"/>
    </row>
    <row r="36" ht="18.75" spans="1:6">
      <c r="A36" s="13">
        <v>32</v>
      </c>
      <c r="B36" s="14" t="s">
        <v>40</v>
      </c>
      <c r="C36" s="15">
        <v>3.2</v>
      </c>
      <c r="D36" s="16">
        <v>109</v>
      </c>
      <c r="E36" s="17">
        <f t="shared" si="0"/>
        <v>348.8</v>
      </c>
      <c r="F36" s="13"/>
    </row>
    <row r="37" ht="18.75" spans="1:6">
      <c r="A37" s="13">
        <v>33</v>
      </c>
      <c r="B37" s="14" t="s">
        <v>41</v>
      </c>
      <c r="C37" s="15">
        <v>8</v>
      </c>
      <c r="D37" s="16">
        <v>109</v>
      </c>
      <c r="E37" s="17">
        <f t="shared" si="0"/>
        <v>872</v>
      </c>
      <c r="F37" s="20"/>
    </row>
    <row r="38" ht="18.75" spans="1:6">
      <c r="A38" s="13">
        <v>34</v>
      </c>
      <c r="B38" s="14" t="s">
        <v>42</v>
      </c>
      <c r="C38" s="15">
        <v>3</v>
      </c>
      <c r="D38" s="16">
        <v>109</v>
      </c>
      <c r="E38" s="17">
        <f t="shared" si="0"/>
        <v>327</v>
      </c>
      <c r="F38" s="13"/>
    </row>
    <row r="39" ht="18.75" spans="1:6">
      <c r="A39" s="13">
        <v>35</v>
      </c>
      <c r="B39" s="14" t="s">
        <v>43</v>
      </c>
      <c r="C39" s="15">
        <v>1.6</v>
      </c>
      <c r="D39" s="16">
        <v>109</v>
      </c>
      <c r="E39" s="17">
        <f t="shared" si="0"/>
        <v>174.4</v>
      </c>
      <c r="F39" s="20"/>
    </row>
    <row r="40" ht="18.75" spans="1:6">
      <c r="A40" s="13">
        <v>36</v>
      </c>
      <c r="B40" s="14" t="s">
        <v>44</v>
      </c>
      <c r="C40" s="15">
        <v>6</v>
      </c>
      <c r="D40" s="16">
        <v>109</v>
      </c>
      <c r="E40" s="17">
        <f t="shared" si="0"/>
        <v>654</v>
      </c>
      <c r="F40" s="23"/>
    </row>
    <row r="41" ht="18.75" spans="1:6">
      <c r="A41" s="13">
        <v>37</v>
      </c>
      <c r="B41" s="14" t="s">
        <v>45</v>
      </c>
      <c r="C41" s="15">
        <v>2</v>
      </c>
      <c r="D41" s="16">
        <v>109</v>
      </c>
      <c r="E41" s="17">
        <f t="shared" si="0"/>
        <v>218</v>
      </c>
      <c r="F41" s="13"/>
    </row>
    <row r="42" ht="18.75" spans="1:6">
      <c r="A42" s="13">
        <v>38</v>
      </c>
      <c r="B42" s="14" t="s">
        <v>46</v>
      </c>
      <c r="C42" s="15">
        <v>129</v>
      </c>
      <c r="D42" s="16">
        <v>109</v>
      </c>
      <c r="E42" s="17">
        <f t="shared" si="0"/>
        <v>14061</v>
      </c>
      <c r="F42" s="20"/>
    </row>
    <row r="43" ht="18.75" spans="1:6">
      <c r="A43" s="13">
        <v>39</v>
      </c>
      <c r="B43" s="14" t="s">
        <v>47</v>
      </c>
      <c r="C43" s="15">
        <v>3</v>
      </c>
      <c r="D43" s="16">
        <v>109</v>
      </c>
      <c r="E43" s="17">
        <f t="shared" si="0"/>
        <v>327</v>
      </c>
      <c r="F43" s="23"/>
    </row>
    <row r="44" ht="18.75" spans="1:6">
      <c r="A44" s="13">
        <v>40</v>
      </c>
      <c r="B44" s="14" t="s">
        <v>48</v>
      </c>
      <c r="C44" s="15">
        <v>3</v>
      </c>
      <c r="D44" s="16">
        <v>109</v>
      </c>
      <c r="E44" s="17">
        <f t="shared" si="0"/>
        <v>327</v>
      </c>
      <c r="F44" s="13"/>
    </row>
    <row r="45" ht="18.75" spans="1:6">
      <c r="A45" s="13">
        <v>41</v>
      </c>
      <c r="B45" s="14" t="s">
        <v>49</v>
      </c>
      <c r="C45" s="15">
        <v>1.5</v>
      </c>
      <c r="D45" s="16">
        <v>109</v>
      </c>
      <c r="E45" s="17">
        <f t="shared" si="0"/>
        <v>163.5</v>
      </c>
      <c r="F45" s="20"/>
    </row>
    <row r="46" ht="18.75" spans="1:6">
      <c r="A46" s="13">
        <v>42</v>
      </c>
      <c r="B46" s="14" t="s">
        <v>50</v>
      </c>
      <c r="C46" s="15">
        <v>1</v>
      </c>
      <c r="D46" s="16">
        <v>109</v>
      </c>
      <c r="E46" s="17">
        <f t="shared" si="0"/>
        <v>109</v>
      </c>
      <c r="F46" s="13"/>
    </row>
    <row r="47" ht="18.75" spans="1:6">
      <c r="A47" s="13">
        <v>43</v>
      </c>
      <c r="B47" s="24" t="s">
        <v>51</v>
      </c>
      <c r="C47" s="15">
        <v>1.4</v>
      </c>
      <c r="D47" s="16">
        <v>109</v>
      </c>
      <c r="E47" s="17">
        <f t="shared" si="0"/>
        <v>152.6</v>
      </c>
      <c r="F47" s="20"/>
    </row>
    <row r="48" ht="18.75" spans="1:6">
      <c r="A48" s="25">
        <v>44</v>
      </c>
      <c r="B48" s="26" t="s">
        <v>52</v>
      </c>
      <c r="C48" s="27">
        <v>25.5</v>
      </c>
      <c r="D48" s="16">
        <v>109</v>
      </c>
      <c r="E48" s="17">
        <f t="shared" si="0"/>
        <v>2779.5</v>
      </c>
      <c r="F48" s="23"/>
    </row>
    <row r="49" ht="18.75" spans="1:6">
      <c r="A49" s="13"/>
      <c r="B49" s="28" t="s">
        <v>53</v>
      </c>
      <c r="C49" s="29">
        <f>SUM(C5:C48)</f>
        <v>428.7</v>
      </c>
      <c r="D49" s="16"/>
      <c r="E49" s="17"/>
      <c r="F49" s="13"/>
    </row>
  </sheetData>
  <mergeCells count="2">
    <mergeCell ref="A2:F2"/>
    <mergeCell ref="A3:F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86166</dc:creator>
  <cp:lastModifiedBy>Administrator</cp:lastModifiedBy>
  <dcterms:created xsi:type="dcterms:W3CDTF">2023-05-12T11:15:00Z</dcterms:created>
  <dcterms:modified xsi:type="dcterms:W3CDTF">2025-07-16T02:02:36Z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F35FCD17E96A4D44AD531E937B3A5F8E_13</vt:lpwstr>
  </property>
</Properties>
</file>