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<sst xmlns="http://schemas.openxmlformats.org/spreadsheetml/2006/main" count="50" uniqueCount="50">
  <si>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</si>
  <si>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镇小张家耕地地力保护补贴
小麦种植面积统计表</t>
    </r>
  </si>
  <si>
    <t>单位：亩（保留一位小数）</t>
  </si>
  <si>
    <t>序号</t>
  </si>
  <si>
    <t>姓名</t>
  </si>
  <si>
    <t>小麦种植面积（亩）</t>
  </si>
  <si>
    <t>补贴标准（元）</t>
  </si>
  <si>
    <t>补贴金额（元）</t>
  </si>
  <si>
    <t>备注</t>
  </si>
  <si>
    <t>周焕香</t>
  </si>
  <si>
    <t>张长征</t>
  </si>
  <si>
    <t>张长远</t>
  </si>
  <si>
    <t>张长顺</t>
  </si>
  <si>
    <t>张长岭</t>
  </si>
  <si>
    <t>张长均</t>
  </si>
  <si>
    <t>张长奖</t>
  </si>
  <si>
    <t>张长国</t>
  </si>
  <si>
    <t>张长福</t>
  </si>
  <si>
    <t>张长代</t>
  </si>
  <si>
    <t>张长春</t>
  </si>
  <si>
    <t>张世信</t>
  </si>
  <si>
    <t>张士志</t>
  </si>
  <si>
    <t>张士优</t>
  </si>
  <si>
    <t>张士伟</t>
  </si>
  <si>
    <t>张士民</t>
  </si>
  <si>
    <t>张士玲</t>
  </si>
  <si>
    <t>张士京</t>
  </si>
  <si>
    <t>张士会</t>
  </si>
  <si>
    <t>张建</t>
  </si>
  <si>
    <t>张辉忠</t>
  </si>
  <si>
    <t>张辉站</t>
  </si>
  <si>
    <t>张辉廷</t>
  </si>
  <si>
    <t>张辉国</t>
  </si>
  <si>
    <t>张辉刚</t>
  </si>
  <si>
    <t>张辉才</t>
  </si>
  <si>
    <t>李平</t>
  </si>
  <si>
    <t>孔令芝</t>
  </si>
  <si>
    <t>房琳</t>
  </si>
  <si>
    <t>杜绍忠</t>
  </si>
  <si>
    <t>杜绍银</t>
  </si>
  <si>
    <t>杜绍松</t>
  </si>
  <si>
    <t>杜绍德</t>
  </si>
  <si>
    <t>杜绍春</t>
  </si>
  <si>
    <t>杜明星</t>
  </si>
  <si>
    <t>杜明利</t>
  </si>
  <si>
    <t>杜绍成</t>
  </si>
  <si>
    <t>杜绍请</t>
  </si>
  <si>
    <t>张云</t>
  </si>
  <si>
    <t>张长友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</si>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</sst>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3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/>
    <xf numFmtId="0" fontId="8" fillId="0" borderId="2" xfId="0" applyNumberFormat="1" applyFont="1" applyFill="1" applyBorder="1" applyAlignment="1">
      <alignment horizontal="center" vertical="center"/>
    </xf>
    <xf numFmtId="0" fontId="9" fillId="0" borderId="3" xfId="0" applyFont="1" applyBorder="1">
      <alignment vertical="center"/>
    </xf>
    <xf numFmtId="2" fontId="8" fillId="0" borderId="2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49" fontId="8" fillId="0" borderId="4" xfId="0" applyNumberFormat="1" applyFont="1" applyFill="1" applyBorder="1" applyAlignment="1">
      <alignment horizontal="left" vertical="center" wrapText="1"/>
    </xf>
    <xf numFmtId="0" fontId="0" fillId="0" borderId="7" xfId="0" applyBorder="1">
      <alignment vertical="center"/>
    </xf>
    <xf numFmtId="49" fontId="8" fillId="0" borderId="8" xfId="0" applyNumberFormat="1" applyFont="1" applyFill="1" applyBorder="1" applyAlignment="1">
      <alignment horizontal="left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/>
    </xf>
    <xf numFmtId="0" fontId="1" fillId="0" borderId="1" xfId="0" applyFont="1" applyFill="1" applyBorder="1" applyAlignment="1"/>
    <xf numFmtId="177" fontId="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76" fontId="10" fillId="0" borderId="0" xfId="0" applyNumberFormat="1" applyFont="1" applyFill="1" applyBorder="1" applyAlignment="1">
      <alignment horizontal="left"/>
    </xf>
    <xf numFmtId="0" fontId="9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"/>
  <sheetViews>
    <sheetView tabSelected="1" topLeftCell="A8" workbookViewId="0">
      <selection activeCell="B46" sqref="B46:E46"/>
    </sheetView>
  </sheetViews>
  <sheetFormatPr defaultColWidth="9" defaultRowHeight="14.25" outlineLevelCol="5"/>
  <cols>
    <col min="1" max="1" width="12.625" customWidth="1"/>
    <col min="2" max="2" width="9.5" style="1" customWidth="1"/>
    <col min="3" max="3" width="9.625" style="2" customWidth="1"/>
    <col min="4" max="5" width="23.625" customWidth="1"/>
    <col min="6" max="6" width="7.625" customWidth="1"/>
  </cols>
  <sheetData>
    <row r="1" ht="15" spans="1:3">
      <c r="A1" s="3" t="s">
        <v>0</v>
      </c>
      <c r="B1"/>
      <c r="C1" s="4"/>
    </row>
    <row r="2" ht="68" customHeight="1" spans="1:6">
      <c r="A2" s="5" t="s">
        <v>1</v>
      </c>
      <c r="B2" s="6"/>
      <c r="C2" s="7"/>
      <c r="D2" s="6"/>
      <c r="E2" s="6"/>
      <c r="F2" s="6"/>
    </row>
    <row r="3" spans="1:6">
      <c r="A3" s="8" t="s">
        <v>2</v>
      </c>
      <c r="B3" s="8"/>
      <c r="C3" s="9"/>
      <c r="D3" s="8"/>
      <c r="E3" s="8"/>
      <c r="F3" s="8"/>
    </row>
    <row r="4" ht="42.75" spans="1:6">
      <c r="A4" s="10" t="s">
        <v>3</v>
      </c>
      <c r="B4" s="10" t="s">
        <v>4</v>
      </c>
      <c r="C4" s="11" t="s">
        <v>5</v>
      </c>
      <c r="D4" s="12" t="s">
        <v>6</v>
      </c>
      <c r="E4" s="12" t="s">
        <v>7</v>
      </c>
      <c r="F4" s="10" t="s">
        <v>8</v>
      </c>
    </row>
    <row r="5" ht="18.75" spans="1:6">
      <c r="A5" s="13">
        <v>1</v>
      </c>
      <c r="B5" s="14" t="s">
        <v>9</v>
      </c>
      <c r="C5" s="15">
        <v>1.5</v>
      </c>
      <c r="D5" s="16">
        <v>109</v>
      </c>
      <c r="E5" s="17">
        <f>D5*C5</f>
        <v>163.5</v>
      </c>
      <c r="F5" s="17"/>
    </row>
    <row r="6" ht="18.75" spans="1:6">
      <c r="A6" s="13">
        <v>2</v>
      </c>
      <c r="B6" s="14" t="s">
        <v>10</v>
      </c>
      <c r="C6" s="18">
        <v>2.5</v>
      </c>
      <c r="D6" s="16">
        <v>109</v>
      </c>
      <c r="E6" s="17">
        <f t="shared" ref="E6:E45" si="0">D6*C6</f>
        <v>272.5</v>
      </c>
      <c r="F6" s="19"/>
    </row>
    <row r="7" ht="18.75" spans="1:6">
      <c r="A7" s="13">
        <v>3</v>
      </c>
      <c r="B7" s="14" t="s">
        <v>11</v>
      </c>
      <c r="C7" s="18">
        <v>2</v>
      </c>
      <c r="D7" s="16">
        <v>109</v>
      </c>
      <c r="E7" s="17">
        <f t="shared" si="0"/>
        <v>218</v>
      </c>
      <c r="F7" s="19"/>
    </row>
    <row r="8" ht="18.75" spans="1:6">
      <c r="A8" s="13">
        <v>4</v>
      </c>
      <c r="B8" s="14" t="s">
        <v>12</v>
      </c>
      <c r="C8" s="18">
        <v>4</v>
      </c>
      <c r="D8" s="16">
        <v>109</v>
      </c>
      <c r="E8" s="17">
        <f t="shared" si="0"/>
        <v>436</v>
      </c>
      <c r="F8" s="19"/>
    </row>
    <row r="9" ht="18.75" spans="1:6">
      <c r="A9" s="13">
        <v>5</v>
      </c>
      <c r="B9" s="14" t="s">
        <v>13</v>
      </c>
      <c r="C9" s="18">
        <v>2.2</v>
      </c>
      <c r="D9" s="16">
        <v>109</v>
      </c>
      <c r="E9" s="17">
        <f t="shared" si="0"/>
        <v>239.8</v>
      </c>
      <c r="F9" s="19"/>
    </row>
    <row r="10" ht="18.75" spans="1:6">
      <c r="A10" s="13">
        <v>6</v>
      </c>
      <c r="B10" s="14" t="s">
        <v>14</v>
      </c>
      <c r="C10" s="18">
        <v>2.5</v>
      </c>
      <c r="D10" s="16">
        <v>109</v>
      </c>
      <c r="E10" s="17">
        <f t="shared" si="0"/>
        <v>272.5</v>
      </c>
      <c r="F10" s="19"/>
    </row>
    <row r="11" ht="18.75" spans="1:6">
      <c r="A11" s="13">
        <v>7</v>
      </c>
      <c r="B11" s="14" t="s">
        <v>15</v>
      </c>
      <c r="C11" s="18">
        <v>2</v>
      </c>
      <c r="D11" s="16">
        <v>109</v>
      </c>
      <c r="E11" s="17">
        <f t="shared" si="0"/>
        <v>218</v>
      </c>
      <c r="F11" s="20"/>
    </row>
    <row r="12" ht="18.75" spans="1:6">
      <c r="A12" s="13">
        <v>8</v>
      </c>
      <c r="B12" s="14" t="s">
        <v>16</v>
      </c>
      <c r="C12" s="18">
        <v>7</v>
      </c>
      <c r="D12" s="16">
        <v>109</v>
      </c>
      <c r="E12" s="17">
        <f t="shared" si="0"/>
        <v>763</v>
      </c>
      <c r="F12" s="20"/>
    </row>
    <row r="13" ht="18.75" spans="1:6">
      <c r="A13" s="13">
        <v>9</v>
      </c>
      <c r="B13" s="14" t="s">
        <v>17</v>
      </c>
      <c r="C13" s="18">
        <v>6</v>
      </c>
      <c r="D13" s="16">
        <v>109</v>
      </c>
      <c r="E13" s="17">
        <f t="shared" si="0"/>
        <v>654</v>
      </c>
      <c r="F13" s="21"/>
    </row>
    <row r="14" ht="18.75" spans="1:6">
      <c r="A14" s="13">
        <v>10</v>
      </c>
      <c r="B14" s="14" t="s">
        <v>18</v>
      </c>
      <c r="C14" s="18">
        <v>2</v>
      </c>
      <c r="D14" s="16">
        <v>109</v>
      </c>
      <c r="E14" s="17">
        <f t="shared" si="0"/>
        <v>218</v>
      </c>
      <c r="F14" s="22"/>
    </row>
    <row r="15" ht="18.75" spans="1:6">
      <c r="A15" s="13">
        <v>11</v>
      </c>
      <c r="B15" s="14" t="s">
        <v>19</v>
      </c>
      <c r="C15" s="18">
        <v>4</v>
      </c>
      <c r="D15" s="16">
        <v>109</v>
      </c>
      <c r="E15" s="17">
        <f t="shared" si="0"/>
        <v>436</v>
      </c>
      <c r="F15" s="21"/>
    </row>
    <row r="16" ht="18.75" spans="1:6">
      <c r="A16" s="13">
        <v>12</v>
      </c>
      <c r="B16" s="14" t="s">
        <v>20</v>
      </c>
      <c r="C16" s="18">
        <v>3</v>
      </c>
      <c r="D16" s="16">
        <v>109</v>
      </c>
      <c r="E16" s="17">
        <f t="shared" si="0"/>
        <v>327</v>
      </c>
      <c r="F16" s="22"/>
    </row>
    <row r="17" ht="18.75" spans="1:6">
      <c r="A17" s="13">
        <v>13</v>
      </c>
      <c r="B17" s="14" t="s">
        <v>21</v>
      </c>
      <c r="C17" s="18">
        <v>11</v>
      </c>
      <c r="D17" s="16">
        <v>109</v>
      </c>
      <c r="E17" s="17">
        <f t="shared" si="0"/>
        <v>1199</v>
      </c>
      <c r="F17" s="22"/>
    </row>
    <row r="18" ht="18.75" spans="1:6">
      <c r="A18" s="13">
        <v>14</v>
      </c>
      <c r="B18" s="14" t="s">
        <v>22</v>
      </c>
      <c r="C18" s="18">
        <v>4.5</v>
      </c>
      <c r="D18" s="16">
        <v>109</v>
      </c>
      <c r="E18" s="17">
        <f t="shared" si="0"/>
        <v>490.5</v>
      </c>
      <c r="F18" s="20"/>
    </row>
    <row r="19" ht="18.75" spans="1:6">
      <c r="A19" s="13">
        <v>15</v>
      </c>
      <c r="B19" s="14" t="s">
        <v>23</v>
      </c>
      <c r="C19" s="18">
        <v>1.5</v>
      </c>
      <c r="D19" s="16">
        <v>109</v>
      </c>
      <c r="E19" s="17">
        <f t="shared" si="0"/>
        <v>163.5</v>
      </c>
      <c r="F19" s="22"/>
    </row>
    <row r="20" ht="18.75" spans="1:6">
      <c r="A20" s="13">
        <v>16</v>
      </c>
      <c r="B20" s="14" t="s">
        <v>24</v>
      </c>
      <c r="C20" s="18">
        <v>2</v>
      </c>
      <c r="D20" s="16">
        <v>109</v>
      </c>
      <c r="E20" s="17">
        <f t="shared" si="0"/>
        <v>218</v>
      </c>
      <c r="F20" s="22"/>
    </row>
    <row r="21" ht="18.75" spans="1:6">
      <c r="A21" s="13">
        <v>17</v>
      </c>
      <c r="B21" s="14" t="s">
        <v>25</v>
      </c>
      <c r="C21" s="18">
        <v>1.5</v>
      </c>
      <c r="D21" s="16">
        <v>109</v>
      </c>
      <c r="E21" s="17">
        <f t="shared" si="0"/>
        <v>163.5</v>
      </c>
      <c r="F21" s="20"/>
    </row>
    <row r="22" ht="18.75" spans="1:6">
      <c r="A22" s="13">
        <v>18</v>
      </c>
      <c r="B22" s="14" t="s">
        <v>26</v>
      </c>
      <c r="C22" s="18">
        <v>4</v>
      </c>
      <c r="D22" s="16">
        <v>109</v>
      </c>
      <c r="E22" s="17">
        <f t="shared" si="0"/>
        <v>436</v>
      </c>
      <c r="F22" s="21"/>
    </row>
    <row r="23" ht="18.75" spans="1:6">
      <c r="A23" s="13">
        <v>19</v>
      </c>
      <c r="B23" s="14" t="s">
        <v>27</v>
      </c>
      <c r="C23" s="18">
        <v>7.5</v>
      </c>
      <c r="D23" s="16">
        <v>109</v>
      </c>
      <c r="E23" s="17">
        <f t="shared" si="0"/>
        <v>817.5</v>
      </c>
      <c r="F23" s="20"/>
    </row>
    <row r="24" ht="18.75" spans="1:6">
      <c r="A24" s="13">
        <v>20</v>
      </c>
      <c r="B24" s="14" t="s">
        <v>28</v>
      </c>
      <c r="C24" s="18">
        <v>1.5</v>
      </c>
      <c r="D24" s="16">
        <v>109</v>
      </c>
      <c r="E24" s="17">
        <f t="shared" si="0"/>
        <v>163.5</v>
      </c>
      <c r="F24" s="20"/>
    </row>
    <row r="25" ht="18.75" spans="1:6">
      <c r="A25" s="13">
        <v>21</v>
      </c>
      <c r="B25" s="14" t="s">
        <v>29</v>
      </c>
      <c r="C25" s="18">
        <v>2</v>
      </c>
      <c r="D25" s="16">
        <v>109</v>
      </c>
      <c r="E25" s="17">
        <f t="shared" si="0"/>
        <v>218</v>
      </c>
      <c r="F25" s="21"/>
    </row>
    <row r="26" ht="18.75" spans="1:6">
      <c r="A26" s="13">
        <v>22</v>
      </c>
      <c r="B26" s="14" t="s">
        <v>30</v>
      </c>
      <c r="C26" s="18">
        <v>5.5</v>
      </c>
      <c r="D26" s="16">
        <v>109</v>
      </c>
      <c r="E26" s="17">
        <f t="shared" si="0"/>
        <v>599.5</v>
      </c>
      <c r="F26" s="21"/>
    </row>
    <row r="27" ht="18.75" spans="1:6">
      <c r="A27" s="13">
        <v>23</v>
      </c>
      <c r="B27" s="14" t="s">
        <v>31</v>
      </c>
      <c r="C27" s="18">
        <v>2</v>
      </c>
      <c r="D27" s="16">
        <v>109</v>
      </c>
      <c r="E27" s="17">
        <f t="shared" si="0"/>
        <v>218</v>
      </c>
      <c r="F27" s="22"/>
    </row>
    <row r="28" ht="18.75" spans="1:6">
      <c r="A28" s="13">
        <v>24</v>
      </c>
      <c r="B28" s="14" t="s">
        <v>32</v>
      </c>
      <c r="C28" s="18">
        <v>4</v>
      </c>
      <c r="D28" s="16">
        <v>109</v>
      </c>
      <c r="E28" s="17">
        <f t="shared" si="0"/>
        <v>436</v>
      </c>
      <c r="F28" s="22"/>
    </row>
    <row r="29" ht="18.75" spans="1:6">
      <c r="A29" s="13">
        <v>25</v>
      </c>
      <c r="B29" s="14" t="s">
        <v>33</v>
      </c>
      <c r="C29" s="18">
        <v>7</v>
      </c>
      <c r="D29" s="16">
        <v>109</v>
      </c>
      <c r="E29" s="17">
        <f t="shared" si="0"/>
        <v>763</v>
      </c>
      <c r="F29" s="22"/>
    </row>
    <row r="30" ht="18.75" spans="1:6">
      <c r="A30" s="13">
        <v>26</v>
      </c>
      <c r="B30" s="14" t="s">
        <v>34</v>
      </c>
      <c r="C30" s="18">
        <v>4</v>
      </c>
      <c r="D30" s="16">
        <v>109</v>
      </c>
      <c r="E30" s="17">
        <f t="shared" si="0"/>
        <v>436</v>
      </c>
      <c r="F30" s="20"/>
    </row>
    <row r="31" ht="18.75" spans="1:6">
      <c r="A31" s="13">
        <v>27</v>
      </c>
      <c r="B31" s="14" t="s">
        <v>35</v>
      </c>
      <c r="C31" s="18">
        <v>100</v>
      </c>
      <c r="D31" s="16">
        <v>109</v>
      </c>
      <c r="E31" s="17">
        <f t="shared" si="0"/>
        <v>10900</v>
      </c>
      <c r="F31" s="21"/>
    </row>
    <row r="32" ht="18.75" spans="1:6">
      <c r="A32" s="13">
        <v>28</v>
      </c>
      <c r="B32" s="14" t="s">
        <v>36</v>
      </c>
      <c r="C32" s="18">
        <v>3.5</v>
      </c>
      <c r="D32" s="16">
        <v>109</v>
      </c>
      <c r="E32" s="17">
        <f t="shared" si="0"/>
        <v>381.5</v>
      </c>
      <c r="F32" s="22"/>
    </row>
    <row r="33" ht="18.75" spans="1:6">
      <c r="A33" s="13">
        <v>29</v>
      </c>
      <c r="B33" s="14" t="s">
        <v>37</v>
      </c>
      <c r="C33" s="18">
        <v>2</v>
      </c>
      <c r="D33" s="16">
        <v>109</v>
      </c>
      <c r="E33" s="17">
        <f t="shared" si="0"/>
        <v>218</v>
      </c>
      <c r="F33" s="20"/>
    </row>
    <row r="34" ht="18.75" spans="1:6">
      <c r="A34" s="13">
        <v>30</v>
      </c>
      <c r="B34" s="14" t="s">
        <v>38</v>
      </c>
      <c r="C34" s="18">
        <v>1.2</v>
      </c>
      <c r="D34" s="16">
        <v>109</v>
      </c>
      <c r="E34" s="17">
        <f t="shared" si="0"/>
        <v>130.8</v>
      </c>
      <c r="F34" s="22"/>
    </row>
    <row r="35" ht="18.75" spans="1:6">
      <c r="A35" s="13">
        <v>31</v>
      </c>
      <c r="B35" s="14" t="s">
        <v>39</v>
      </c>
      <c r="C35" s="18">
        <v>1</v>
      </c>
      <c r="D35" s="16">
        <v>109</v>
      </c>
      <c r="E35" s="17">
        <f t="shared" si="0"/>
        <v>109</v>
      </c>
      <c r="F35" s="20"/>
    </row>
    <row r="36" ht="18.75" spans="1:6">
      <c r="A36" s="13">
        <v>32</v>
      </c>
      <c r="B36" s="14" t="s">
        <v>40</v>
      </c>
      <c r="C36" s="18">
        <v>1.2</v>
      </c>
      <c r="D36" s="16">
        <v>109</v>
      </c>
      <c r="E36" s="17">
        <f t="shared" si="0"/>
        <v>130.8</v>
      </c>
      <c r="F36" s="22"/>
    </row>
    <row r="37" ht="18.75" spans="1:6">
      <c r="A37" s="13">
        <v>33</v>
      </c>
      <c r="B37" s="14" t="s">
        <v>41</v>
      </c>
      <c r="C37" s="18">
        <v>3</v>
      </c>
      <c r="D37" s="16">
        <v>109</v>
      </c>
      <c r="E37" s="17">
        <f t="shared" si="0"/>
        <v>327</v>
      </c>
      <c r="F37" s="20"/>
    </row>
    <row r="38" ht="18.75" spans="1:6">
      <c r="A38" s="13">
        <v>34</v>
      </c>
      <c r="B38" s="14" t="s">
        <v>42</v>
      </c>
      <c r="C38" s="18">
        <v>1</v>
      </c>
      <c r="D38" s="16">
        <v>109</v>
      </c>
      <c r="E38" s="17">
        <f t="shared" si="0"/>
        <v>109</v>
      </c>
      <c r="F38" s="22"/>
    </row>
    <row r="39" ht="18.75" spans="1:6">
      <c r="A39" s="13">
        <v>35</v>
      </c>
      <c r="B39" s="14" t="s">
        <v>43</v>
      </c>
      <c r="C39" s="18">
        <v>2</v>
      </c>
      <c r="D39" s="16">
        <v>109</v>
      </c>
      <c r="E39" s="17">
        <f t="shared" si="0"/>
        <v>218</v>
      </c>
      <c r="F39" s="22"/>
    </row>
    <row r="40" ht="18.75" spans="1:6">
      <c r="A40" s="13">
        <v>36</v>
      </c>
      <c r="B40" s="14" t="s">
        <v>44</v>
      </c>
      <c r="C40" s="18">
        <v>19</v>
      </c>
      <c r="D40" s="16">
        <v>109</v>
      </c>
      <c r="E40" s="17">
        <f t="shared" si="0"/>
        <v>2071</v>
      </c>
      <c r="F40" s="22"/>
    </row>
    <row r="41" ht="18.75" spans="1:6">
      <c r="A41" s="13">
        <v>37</v>
      </c>
      <c r="B41" s="23" t="s">
        <v>45</v>
      </c>
      <c r="C41" s="18">
        <v>2</v>
      </c>
      <c r="D41" s="16">
        <v>109</v>
      </c>
      <c r="E41" s="17">
        <f t="shared" si="0"/>
        <v>218</v>
      </c>
      <c r="F41" s="22"/>
    </row>
    <row r="42" ht="18.75" spans="1:6">
      <c r="A42" s="13">
        <v>38</v>
      </c>
      <c r="B42" s="23" t="s">
        <v>46</v>
      </c>
      <c r="C42" s="18">
        <v>1.2</v>
      </c>
      <c r="D42" s="16">
        <v>109</v>
      </c>
      <c r="E42" s="17">
        <f t="shared" si="0"/>
        <v>130.8</v>
      </c>
      <c r="F42" s="22"/>
    </row>
    <row r="43" ht="18.75" spans="1:6">
      <c r="A43" s="13">
        <v>39</v>
      </c>
      <c r="B43" s="23" t="s">
        <v>47</v>
      </c>
      <c r="C43" s="18">
        <v>1</v>
      </c>
      <c r="D43" s="16">
        <v>109</v>
      </c>
      <c r="E43" s="17">
        <f t="shared" si="0"/>
        <v>109</v>
      </c>
      <c r="F43" s="20"/>
    </row>
    <row r="44" ht="18.75" spans="1:6">
      <c r="A44" s="24">
        <v>40</v>
      </c>
      <c r="B44" s="25" t="s">
        <v>48</v>
      </c>
      <c r="C44" s="26">
        <v>1.5</v>
      </c>
      <c r="D44" s="16">
        <v>109</v>
      </c>
      <c r="E44" s="17">
        <f t="shared" si="0"/>
        <v>163.5</v>
      </c>
      <c r="F44" s="27"/>
    </row>
    <row r="45" ht="18.75" spans="1:6">
      <c r="A45" s="13"/>
      <c r="B45" s="28" t="s">
        <v>49</v>
      </c>
      <c r="C45" s="29">
        <f>SUM(C5:C44)</f>
        <v>236.3</v>
      </c>
      <c r="D45" s="16"/>
      <c r="E45" s="17"/>
      <c r="F45" s="13"/>
    </row>
    <row r="46" ht="18.75" spans="2:4">
      <c r="B46" s="30"/>
      <c r="C46" s="31"/>
      <c r="D46" s="32"/>
    </row>
  </sheetData>
  <mergeCells count="2">
    <mergeCell ref="A2:F2"/>
    <mergeCell ref="A3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2025-07-16T02:28:24Z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830CB6B8153044458F1E7C786B49A54B_13</vt:lpwstr>
  </property>
</Properties>
</file>